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63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РЕЕСТР!$A$1:$K$41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5" i="1"/>
  <c r="G6" i="1"/>
  <c r="G7" i="1"/>
  <c r="G8" i="1"/>
  <c r="G9" i="1"/>
  <c r="G10" i="1"/>
  <c r="G11" i="1"/>
  <c r="G12" i="1"/>
  <c r="G4" i="1"/>
  <c r="G39" i="1"/>
</calcChain>
</file>

<file path=xl/sharedStrings.xml><?xml version="1.0" encoding="utf-8"?>
<sst xmlns="http://schemas.openxmlformats.org/spreadsheetml/2006/main" count="231" uniqueCount="93">
  <si>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</si>
  <si>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</si>
  <si>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</si>
  <si>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</si>
  <si>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</si>
  <si>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</si>
  <si>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</si>
  <si>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</si>
  <si>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</si>
  <si>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</si>
  <si>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</si>
  <si>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</si>
  <si>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Приложение 1 к Объявлению № 58 от 07.04.2023г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</si>
  <si>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</si>
  <si>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</si>
  <si>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</si>
  <si>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>По заявке Заказчика в течение 5 (пяти) календарных дней</t>
  </si>
  <si>
    <t>в течение 3 (трех) рабочих дней с момента подписания Договора</t>
  </si>
  <si>
    <t>г. Астана, район Есиль, ул. Сыганак, 46,</t>
  </si>
  <si>
    <t>Набор для лигирования сосудов и тканей, Эндоскопический Клип-Апликатор не менее 10 мм, размер Medium/Large с лигирующей клипсой, титановая, размер Medium/Large в количестве в картридже – не более 6 штук, количество картриджей в упаковке – не менее 20.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</si>
  <si>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</si>
  <si>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 и гарантийный срок не менее 6 (шести) месяцев с момента подписания сторонами акта приёма передачи по лоту №36.</t>
  </si>
  <si>
    <t>Ножницы микро, с круглой рукояткой, остроконечные 165 мм, под углом 60˚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</si>
  <si>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FM484R: Ножницы микро, с круглой пружинной рукояткой, остроконечные, деликатные кончики, длина не менее 165 мм, изогнутые под углом не менее 60˚.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</si>
  <si>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остроконечные 165 мм, под углом 90˚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</si>
  <si>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FM485R: Ножницы микро, с круглой пружинной рукояткой, остроконечные, деликатные кончики, длина не менее 165 мм, изогнутые под углом не менее 90˚.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</si>
  <si>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остроконечные 165 мм, под углом 125˚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</si>
  <si>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FM486R: Ножницы микро, с круглой пружинной рукояткой, остроконечные, деликатные кончики, длина не менее 165 мм, изогнутые под углом не менее 125˚.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</si>
  <si>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тупо-/остроконечные 165 мм, под углом 25˚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</si>
  <si>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FM489R: Ножницы микро, с круглой рукояткой, тупо-/остроконечные длина не менее 165 мм, изогнутые под углом не менее 25˚, с очень деликатными лезвиями, одно лезвие должно быть пуговчатое,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</si>
  <si>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тупо-/остроконечные 165 мм, под углом 45˚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</si>
  <si>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FM490R: Ножницы микро, с очень тонкими лезвиями, с круглой рукояткой, тупо-/остроконечные, длина не менее 165 мм, изогнутые под углом не менее 45˚.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</si>
  <si>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тупо-/остроконечные 165 мм, под углом 60˚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</si>
  <si>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FM491R: Ножницы микро, с очень тонкими лезвиями, с круглой рукояткой, тупо-/остроконечные, длина не менее 165 мм, изогнутые под углом не менее 60˚.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</si>
  <si>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тупо-/остроконечные 165 мм, под углом 90˚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</si>
  <si>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FM492R: Ножницы микро, с очень тонкими лезвиями, с круглой рукояткой, тупо-/остроконечные, длина не менее 165 мм, изогнутые под углом не менее 90˚.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</si>
  <si>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микро, с круглой рукояткой, тупо-/остроконечные 165 мм, под углом 125˚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</si>
  <si>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FM493R: Ножницы микро, с круглой пружинной рукояткой, тупо-/остроконечные, длина не менее 165 мм, изогнутые под углом не менее 125˚, с очень деликатными лезвиями, одно лезвие должно быть пуговчатое.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</si>
  <si>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по DIETHRICH-POTTS, сосудистые, ультра деликатные, изогнутые под углом 45˚, остроконечные,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</si>
  <si>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BC516R: Ножницы по DIETHRICH-POTTS (модификация), сосудистые, ультра деликатные, изогнутые под углом не менее 45˚, остроконечные, длина инструмента не менее 180 мм.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</si>
  <si>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по DIETHRICH-POTTS, сосудистые, ультра деликатные, изогнутые под углом 60˚, остроконечные,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</si>
  <si>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BC517R: Ножницы по DIETHRICH POTTS (модификация), васкулярные/сосудистые, ультра тонкие, изогнутые под углом не менее 60˚, остроконечные, общая длина не менее 180 мм, с кольцевыми рукоятками. Нестерильные, многоразовые. Устойчивы к коррозии, экстремальным температурам, не окисляются при воздействии дезинфицирующих жидкостей. </t>
  </si>
  <si>
    <t>Ножницы по DIETHRICH-POTTS, сосудистые, ультра деликатные, изогнутые под углом 90˚, остроконечные,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</si>
  <si>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BC518R: Ножницы по DIETHRICH-POTTS, сосудистые, ультра деликатные, изогнутые под углом не менее 90˚, остроконечные, общая длина не менее180 мм. Устойчивы к коррозии, экстремальным температурам, не окисляются при воздействии дезинфицирующих жидкостей. </t>
  </si>
  <si>
    <t>Ножницы по DIETHRICH-POTTS, сосудистые, ультра деликатные, изогнутые под углом 125˚, остроконечные, 180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</si>
  <si>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BC519R: Ножницы по DIETHRICH-POTTS, сосудистые, ультра деликатные, изогнутые под углом не менее 125˚, остроконечные, лбщая длина не менее 180 мм. Устойчивы к коррозии, экстремальным температурам, не окисляются при воздействии дезинфицирующих жидкостей. </t>
  </si>
  <si>
    <t>Иглодержатель DIADUST, микро, с круглой рукояткой 210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</si>
  <si>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FM566R: Иглодержатель, микро, с алмазным напылением на рабочих поверхностях, с круглой пружинной рукояткой, с кремальерой, длина не менее 210 мм. Для шовного материала размером не более 5/0. Нестерильный, многоразовый. Устойчив к коррозии, экстремальным температурам, не окисляется при воздействии дезинфицирующих жидкостей. </t>
  </si>
  <si>
    <t>Иглодержатель DIADUST, микро, с круглой рукояткой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</si>
  <si>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FM228R: Иглодержатель с алмазным напылением на рабочих вставках, микро, с круглой пружинной рукояткой, длина не менее 210 мм. Для шовного материала размером не более 4/0. Нестерильный, многоразовый. Устойчив к коррозии, экстремальным температурам, не окисляется при воздействии дезинфицирующих жидкостей. </t>
  </si>
  <si>
    <t>Иглодержатель DIADUST, микро, с круглой рукояткой, утяжеленный 230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</si>
  <si>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FM539R: Иглодержатель с алмазным напылением на рабочих поверхностях, микро, с круглой пружинной рукояткой, утяжеленный, длина не менее 230 мм. Для шовного материала размером не более 2/0. Нестерильный, многоразовый. Устойчив к коррозии, экстремальным температурам, не окисляется при воздействии дезинфицирующих жидкостей. </t>
  </si>
  <si>
    <t>Пинцет DIADUST, микро, с плоскими кончиками, прямой 1 мм 150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</si>
  <si>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FM578R: Пинцет с алмазным напылением на рабочих поверхностях, микро, с плоскими кончиками, с круглыми рукоятками, прямой, ширина не менее 1 мм, длина не менее 150 мм. Нестерильные, многоразовые. Устойчив к коррозии, экстремальным температурам, не окисляется при воздействии дезинфицирующих жидкостей. </t>
  </si>
  <si>
    <t>Канюля по DE'BAKEY, аспирационная 5 мм/9 мм 270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</si>
  <si>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GF948R: Канюля по DE'BAKEY(модификация), аспирационная, диаметр не менее 5 мм, для трубки диаметром не менее 9 мм, длина не менее 270 мм, нестерильная, многоразовая. Устойчива к коррозии, экстремальным температурам, не окисляется при воздействии дезинфицирующих жидкостей. </t>
  </si>
  <si>
    <t>Корпус контейнера, высота 90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</si>
  <si>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JK340: Корпус контейнера, размер стандарт 1/2, без перфорации (для фильтра) на дне, со специальными ячейками для идентификационных табличек, бумажного идентификатора, пломбы для контроля стерильности, с рукоятками для удобной транспортировки. Внешние размеры без крышки контейнера: длина не менее 300 мм, ширина не менее 274 мм, высота не менее 90 мм; внешние размеры в комплекте с крышкой контейнера: длина не менее 300 мм, ширина не менее 281 мм, высота не менее 107 мм; внутренние размеры в комплекте с крышкой контейнера (полезное пространство): длина не менее 254 мм, ширина не менее 258 мм, высота не менее 75 мм. Для стерилизации (паровой), хранения и транспортировки хирургических инструментов и моторных систем в комплекте с крышкой контейнера и сеткой стальной соответствующего размера производства AESCULAP AG, Германия. Должен быть изготовлен из высококачественного алюминиевого сплава. Нестерильный, многоразовый. Устойчив к коррозии, экстремальным температурам, не окисляется при воздействии дезинфицирующих жидкостей.  </t>
  </si>
  <si>
    <t>Фиксатор для хранения инструментов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</si>
  <si>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JG300: Фиксатор для хранения инструментов (не менее 10 штук в упаковке). Совместимые с сетками и силиконовыми держателями производства AESCULAP AG, Германия. Нестерильный, многоразовый. Устойчив к коррозии, экстремальным температурам, не окисляется при воздействии дезинфицирующих жидкостей.  </t>
  </si>
  <si>
    <t>Крышка контейнера, зеленая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</si>
  <si>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JK387: Крышка контейнера PRIMELINE PRO, размер стандарт 1/2, синяя (цветовая маркировка), со специальным креплением для фильтра PRIMELINE PRO, с ручками-замком. Внешние размеры: длина не менее 298 мм, ширина не менее 281 мм, высота не менее 36 мм. Используется в комплекте с корпусом контейнера и сеткой производства AESCULAP AG, Германия. Для стерилизации (паровым методом), хранения и транспортировки хирургических инструментов в комплекте с корпусом контейнера и сеткой стальной соответствующего размера производства AESCULAP AG, Германия. Нестерильная, многоразовая. Устойчива к коррозии, экстремальным температурам, не окисляется при воздействии дезинфицирующих жидкостей.  </t>
  </si>
  <si>
    <t>Сетка стальная, с перфорацией, без ножек, высота 64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</si>
  <si>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JG113R: Сетка стальная, с перфорацией, без ножек из термостойкого пластика, размер стандарт 1/2, с ручками. Внешний размер: длина не менее 243 мм, ширина не менее 253, высота не менее 64 мм; внутренние размеры (полезное пространство): длина не менее 241 мм, ширина не менее 251 мм, высота не менее 62 мм. Для стерилизации (паровым методом), хранения и транспортировки хирургических инструментов и моторных систем в комплекте с корпусом контейнера и крышкой контейнера соответствующего размера производства AESCULAP AG, Германия. Должна быть изготовлена из высококачественной медицинской стали. Совместимая с контейнерами JK340 производства AESCULAP AG, Германия. Нестерильная, многоразовая. Устойчива к коррозии, экстремальным температурам, не окисляется при воздействии дезинфицирующих жидкостей.  </t>
  </si>
  <si>
    <t>Держатель силиконовый, для инструментов микро, длина 240 мм, ширина 30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</si>
  <si>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JG326: Держатель силиконовый, для фиксации инструментов микро, размеры: длина не менее 240 мм, ширина не менее 30 мм. Для позиционирования микрохирургических инструментов на сетке во время транспортировки, стерилизации и хранения. Максимальное количество инструментов для позиционирования: не более 29 штук. Тип крепежа к сетке: A. Только для парового вида стерилизации. Должен быть изготовлен из высококачественного термостойкого силикона. Нестерильный, многоразовый. Устойчив к коррозии, экстремальным температурам, не окисляется при воздействии дезинфицирующих жидкостей.   </t>
  </si>
  <si>
    <t>Ножницы микро, с круглой рукояткой, остроконечные 165 мм, под углом 45˚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</si>
  <si>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FM483R: Ножницы микро, с круглой пружинной рукояткой, остроконечные, деликатные кончики, длина не менее 165 мм, изогнутые под углом не менее 45˚. Нестерильные, многоразовые. Устойчивы к коррозии, экстремальным температурам, не окисляются при воздействии дезинфицирующих жидкостей.   </t>
  </si>
  <si>
    <t>Дилататор по DE'BAKEY, гибкий 1 мм 190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</si>
  <si>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FB161R: Дилататор по DE'BAKEY(модификация), сосудистый, гибкий, диаметр не менее 1 мм, длина не менее 190 мм. Нестерильный, многоразовый. Устойчив к коррозии, экстремальным температурам, не окисляется при воздействии дезинфицирующих жидкостей.   </t>
  </si>
  <si>
    <t>Дилататор по DE'BAKEY, гибкий 1,5 мм 190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</si>
  <si>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FB162R: Дилататор по DE'BAKEY(модификация), сосудистый, гибкий, диаметр не менее 1,5 мм, длина не менее 190 мм. Нестерильный, многоразовый. Устойчив к коррозии, экстремальным температурам, не окисляется при воздействии дезинфицирующих жидкостей. </t>
  </si>
  <si>
    <t>Дилататор по DE'BAKEY, гибкий 2 мм 190 мм</t>
  </si>
  <si>
    <t xml:space="preserve">Для доукомплектования, модернизации и дооснащения основных наборов многоразовых инструментов производства AESCULAP AG, Германия приобретается FB163R: Дилататор по DE'BAKEY(модификация), сосудистый, гибкий, диаметр не менее 2 мм, длина не менее 190 мм. Нестерильный, многоразовый. Устойчив к коррозии, экстремальным температурам, не окисляется при воздействии дезинфицирующих жидкостей. </t>
  </si>
  <si>
    <t>Зажим "бульдог", микро, атравматический, угловой 14/50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</si>
  <si>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FB365R: Зажим "бульдог", микро, атравматический, изогнутый под углом не менее 55˚, рабочая длина не менее 14 мм, общая длина не менее 50 мм, сила зажима не менее 180 г. Нестерильный, многоразовый. Устойчив к коррозии, экстремальным температурам, не окисляется при воздействии дезинфицирующих жидкостей.</t>
  </si>
  <si>
    <t>Зажим "бульдог", микро, атравматический, угловой 10/55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</si>
  <si>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FB363R: Зажим "бульдог", микро, атравматический, угловой (угол 55˚), длина не менее 45 мм, рабочая длина не менее 10 мм. Нестерильный, многоразовый.  Устойчив к коррозии, экстремальным температурам, не окисляется при воздействии дезинфицирующих жидкостей.</t>
  </si>
  <si>
    <t>Ножницы по MUELLER, микро, изогнутые, остроконечные 120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</si>
  <si>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FM011R: Ножницы по MUELLER (модификация), микро, изогнутые, остроконечные, длина не менее 120 мм, с круглой облегченной пружинной рукояткой, с синей пластиковой вставкой на рукоятке. Нестерильные, многоразовые. Устойчивы к коррозии, экстремальным температурам, не окисляются при воздействии дезинфицирующих жидкостей.</t>
  </si>
  <si>
    <t>Пинцет по DE'BAKEY микро, прямой 1 мм 210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</si>
  <si>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FM600R: Пинцет по DE'BAKEY(модификация), микро, прямой, ширина не менее 1 мм, длина не менее 210 мм, с круглыми ручками. Нестерильный, многоразовый. Устойчив к коррозии, экстремальным температурам, не окисляется при воздействии дезинфицирующих жидкостей.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</si>
  <si>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JK387: Крышка контейнера, внутренняя, размер стандарт 1/2, зеленая (цветовая маркировка), со специальной перфорацией и креплением для фильтра (многоразового или одноразового), с ручками-замком. Внешние размеры: длина не менее 298 мм, ширина не менее 285 мм, высота не менее 36 мм. Используется в комплекте с корпусом контейнера и сеткой производства AESCULAP AG, Германия. Для стерилизации (паровым методом), хранения и транспортировки хирургических инструментов и моторных систем в комплекте с корпусом контейнера и сеткой стальной соответствующего размера производства AESCULAP AG, Германия. Нестерильная, многоразовая. Устойчива к коррозии, экстремальным температурам, не окисляется при воздействии дезинфицирующих жидкостей.</t>
  </si>
  <si>
    <t>Корпус контейнера, высота 135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</si>
  <si>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JK342: Корпус контейнера, размер стандарт 1/2, без перфорации (для фильтра) на дне, со специальными ячейками для идентификационных табличек, бумажного идентификатора, пломбы для контроля стерильности, с рукоятками для удобной транспортировки. Внешние размеры без крышки контейнера: длина не менее 300 мм, ширина не менее 274 мм, высота не менее 135 мм; внешние размеры в комплекте с крышкой контейнера: длина не менее 300 мм, ширина не менее 281 мм, высота не менее 152 мм; внутренние размеры в комплекте с крышкой контейнера (полезное пространство): длина не менее 254 мм, ширина не менее 258 мм, высота не менее 120 мм. Для стерилизации (паровой), хранения и транспортировки хирургических инструментов и моторных систем в комплекте с крышкой контейнера и сеткой стальной соответствующего размера производства AESCULAP AG, Германия. Должен быть изготовлен из высококачественного алюминиевого сплава. Нестерильный, многоразовый. Устойчив к коррозии, экстремальным температурам, не окисляется при воздействии дезинфицирующих жидкостей.</t>
  </si>
  <si>
    <t>Сетка стальная, мини, с крышкой, длина 145 мм, ширина 44 мм, высота 25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</si>
  <si>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JF148R: Корзина стальная, с крышкой, с крупной перфорацией, длина не менее 145 мм, ширина не менее 44 мм, высота не менее 25 мм. Для стерилизации, транспортировки и хранения малых инструментов и комплектующих производства AESCULAP AG, Германия.  Должна быть изготовлена из высококачественной медицинской стали. Нестерильная, многоразовая. Устойчива к коррозии, экстремальным температурам, не окисляется при воздействии дезинфицирующих жидкостей.</t>
  </si>
  <si>
    <t>Держатель силиконовый, для фиксации инструментов, длина 160 мм, ширина 40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</si>
  <si>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JG317: Держатель силиконовый, для фиксации инструментов, №4, размеры: длина не менее 160 мм, ширина не менее 40 мм. Для позиционирования стандартных инструментов на сетке во время транспортировки, стерилизации и хранения. Максимальное количество инструментов для позиционирования: не менее 14 штук. Тип крепежа к сетке: A. Для парового вида стерилизации. Должен быть изготовлен из высококачественного термостойкого силикона. Нестерильный, многоразовый. Устойчив к коррозии, экстремальным температурам, не окисляется при воздействии дезинфицирующих жидкостей.</t>
  </si>
  <si>
    <t>Сетка стальная, с крупной перфорацией, для мини контейнеров, с крышкой, длина 267 мм, ширина 125 мм, высота 49 мм</t>
  </si>
  <si>
    <t>Для доукомплектования, модернизации и дооснащения основных наборов многоразовых инструментов производства AESCULAP AG, Германия приобретается JF159R: Сетка стальная, с перфорацией, мини, с крышкой. Наружние размеры: не менее 267х125х49 мм, внутренние размеры: не менее 261х118х41 мм. Для стерилизации, хранения и транспортировки хирургических инструментов и медицинской техники. Нестерильная, многоразовая. Устойчива к коррозии, экстремальным температурам, не окисляется при воздействии дезинфицирующих жидкостей.</t>
  </si>
  <si>
    <t>Набор для лигирования сосудов и тканей (для лапароскопии)</t>
  </si>
  <si>
    <t>Ед.    изм-я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</si>
</sst>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43" fontId="7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9" fontId="9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4" xfId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3" fontId="14" fillId="4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39" fontId="15" fillId="0" borderId="1" xfId="0" applyNumberFormat="1" applyFont="1" applyFill="1" applyBorder="1" applyAlignment="1">
      <alignment horizontal="center" vertical="center"/>
    </xf>
    <xf numFmtId="39" fontId="9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="80" zoomScaleNormal="80" zoomScaleSheetLayoutView="80" workbookViewId="0">
      <pane ySplit="3" topLeftCell="A24" activePane="bottomLeft" state="frozen"/>
      <selection pane="bottomLeft" activeCell="A2" sqref="A2:I2"/>
    </sheetView>
  </sheetViews>
  <sheetFormatPr defaultColWidth="9.140625" defaultRowHeight="12" x14ac:dyDescent="0.2"/>
  <cols>
    <col min="1" max="1" width="6.42578125" style="4" customWidth="1"/>
    <col min="2" max="2" width="31.7109375" style="4" customWidth="1"/>
    <col min="3" max="3" width="89.28515625" style="4" customWidth="1"/>
    <col min="4" max="4" width="9.140625" style="4" customWidth="1"/>
    <col min="5" max="5" width="10" style="4" customWidth="1"/>
    <col min="6" max="7" width="22.140625" style="4" customWidth="1"/>
    <col min="8" max="8" width="25.85546875" style="4" customWidth="1"/>
    <col min="9" max="9" width="22.285156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1" ht="23.25" customHeight="1" x14ac:dyDescent="0.2">
      <c r="F1" s="36"/>
      <c r="G1" s="37" t="s">
        <v>12</v>
      </c>
      <c r="H1" s="37"/>
      <c r="I1" s="37"/>
      <c r="J1" s="37"/>
      <c r="K1" s="37"/>
    </row>
    <row r="2" spans="1:11" ht="19.5" thickBo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</row>
    <row r="3" spans="1:11" s="2" customFormat="1" ht="63.75" thickBot="1" x14ac:dyDescent="0.3">
      <c r="A3" s="20" t="s">
        <v>0</v>
      </c>
      <c r="B3" s="21" t="s">
        <v>1</v>
      </c>
      <c r="C3" s="21" t="s">
        <v>4</v>
      </c>
      <c r="D3" s="21" t="s">
        <v>92</v>
      </c>
      <c r="E3" s="21" t="s">
        <v>6</v>
      </c>
      <c r="F3" s="22" t="s">
        <v>2</v>
      </c>
      <c r="G3" s="22" t="s">
        <v>3</v>
      </c>
      <c r="H3" s="23" t="s">
        <v>10</v>
      </c>
      <c r="I3" s="23" t="s">
        <v>11</v>
      </c>
      <c r="J3" s="24" t="s">
        <v>13</v>
      </c>
      <c r="K3" s="25" t="s">
        <v>14</v>
      </c>
    </row>
    <row r="4" spans="1:11" s="2" customFormat="1" ht="94.5" x14ac:dyDescent="0.25">
      <c r="A4" s="26">
        <v>1</v>
      </c>
      <c r="B4" s="28" t="s">
        <v>22</v>
      </c>
      <c r="C4" s="29" t="s">
        <v>23</v>
      </c>
      <c r="D4" s="26" t="s">
        <v>7</v>
      </c>
      <c r="E4" s="33">
        <v>1</v>
      </c>
      <c r="F4" s="34">
        <v>347995</v>
      </c>
      <c r="G4" s="35">
        <f>F4*E4</f>
        <v>347995</v>
      </c>
      <c r="H4" s="27" t="s">
        <v>16</v>
      </c>
      <c r="I4" s="12" t="s">
        <v>9</v>
      </c>
      <c r="J4" s="19">
        <v>0</v>
      </c>
      <c r="K4" s="12" t="s">
        <v>15</v>
      </c>
    </row>
    <row r="5" spans="1:11" s="2" customFormat="1" ht="94.5" x14ac:dyDescent="0.25">
      <c r="A5" s="26">
        <v>2</v>
      </c>
      <c r="B5" s="28" t="s">
        <v>24</v>
      </c>
      <c r="C5" s="29" t="s">
        <v>25</v>
      </c>
      <c r="D5" s="26" t="s">
        <v>7</v>
      </c>
      <c r="E5" s="33">
        <v>1</v>
      </c>
      <c r="F5" s="34">
        <v>347995</v>
      </c>
      <c r="G5" s="35">
        <f t="shared" ref="G5:G38" si="0">F5*E5</f>
        <v>347995</v>
      </c>
      <c r="H5" s="27" t="s">
        <v>16</v>
      </c>
      <c r="I5" s="12" t="s">
        <v>9</v>
      </c>
      <c r="J5" s="19">
        <v>0</v>
      </c>
      <c r="K5" s="12" t="s">
        <v>15</v>
      </c>
    </row>
    <row r="6" spans="1:11" s="2" customFormat="1" ht="94.5" x14ac:dyDescent="0.25">
      <c r="A6" s="26">
        <v>3</v>
      </c>
      <c r="B6" s="28" t="s">
        <v>26</v>
      </c>
      <c r="C6" s="29" t="s">
        <v>27</v>
      </c>
      <c r="D6" s="26" t="s">
        <v>7</v>
      </c>
      <c r="E6" s="33">
        <v>1</v>
      </c>
      <c r="F6" s="34">
        <v>347995</v>
      </c>
      <c r="G6" s="35">
        <f t="shared" si="0"/>
        <v>347995</v>
      </c>
      <c r="H6" s="27" t="s">
        <v>16</v>
      </c>
      <c r="I6" s="12" t="s">
        <v>9</v>
      </c>
      <c r="J6" s="19">
        <v>0</v>
      </c>
      <c r="K6" s="12" t="s">
        <v>15</v>
      </c>
    </row>
    <row r="7" spans="1:11" s="2" customFormat="1" ht="110.25" x14ac:dyDescent="0.25">
      <c r="A7" s="26">
        <v>4</v>
      </c>
      <c r="B7" s="28" t="s">
        <v>28</v>
      </c>
      <c r="C7" s="29" t="s">
        <v>29</v>
      </c>
      <c r="D7" s="26" t="s">
        <v>7</v>
      </c>
      <c r="E7" s="33">
        <v>1</v>
      </c>
      <c r="F7" s="34">
        <v>347995</v>
      </c>
      <c r="G7" s="35">
        <f t="shared" si="0"/>
        <v>347995</v>
      </c>
      <c r="H7" s="27" t="s">
        <v>16</v>
      </c>
      <c r="I7" s="12" t="s">
        <v>9</v>
      </c>
      <c r="J7" s="19">
        <v>0</v>
      </c>
      <c r="K7" s="12" t="s">
        <v>15</v>
      </c>
    </row>
    <row r="8" spans="1:11" s="2" customFormat="1" ht="94.5" x14ac:dyDescent="0.25">
      <c r="A8" s="26">
        <v>5</v>
      </c>
      <c r="B8" s="28" t="s">
        <v>30</v>
      </c>
      <c r="C8" s="29" t="s">
        <v>31</v>
      </c>
      <c r="D8" s="26" t="s">
        <v>7</v>
      </c>
      <c r="E8" s="33">
        <v>1</v>
      </c>
      <c r="F8" s="34">
        <v>347995</v>
      </c>
      <c r="G8" s="35">
        <f t="shared" si="0"/>
        <v>347995</v>
      </c>
      <c r="H8" s="27" t="s">
        <v>16</v>
      </c>
      <c r="I8" s="12" t="s">
        <v>9</v>
      </c>
      <c r="J8" s="19">
        <v>0</v>
      </c>
      <c r="K8" s="12" t="s">
        <v>15</v>
      </c>
    </row>
    <row r="9" spans="1:11" s="2" customFormat="1" ht="94.5" x14ac:dyDescent="0.25">
      <c r="A9" s="26">
        <v>6</v>
      </c>
      <c r="B9" s="28" t="s">
        <v>32</v>
      </c>
      <c r="C9" s="29" t="s">
        <v>33</v>
      </c>
      <c r="D9" s="26" t="s">
        <v>7</v>
      </c>
      <c r="E9" s="33">
        <v>1</v>
      </c>
      <c r="F9" s="34">
        <v>347995</v>
      </c>
      <c r="G9" s="35">
        <f t="shared" si="0"/>
        <v>347995</v>
      </c>
      <c r="H9" s="27" t="s">
        <v>16</v>
      </c>
      <c r="I9" s="12" t="s">
        <v>9</v>
      </c>
      <c r="J9" s="19">
        <v>0</v>
      </c>
      <c r="K9" s="12" t="s">
        <v>15</v>
      </c>
    </row>
    <row r="10" spans="1:11" s="2" customFormat="1" ht="94.5" x14ac:dyDescent="0.25">
      <c r="A10" s="26">
        <v>7</v>
      </c>
      <c r="B10" s="28" t="s">
        <v>34</v>
      </c>
      <c r="C10" s="29" t="s">
        <v>35</v>
      </c>
      <c r="D10" s="26" t="s">
        <v>7</v>
      </c>
      <c r="E10" s="33">
        <v>1</v>
      </c>
      <c r="F10" s="34">
        <v>347995</v>
      </c>
      <c r="G10" s="35">
        <f t="shared" si="0"/>
        <v>347995</v>
      </c>
      <c r="H10" s="27" t="s">
        <v>16</v>
      </c>
      <c r="I10" s="12" t="s">
        <v>9</v>
      </c>
      <c r="J10" s="19">
        <v>0</v>
      </c>
      <c r="K10" s="12" t="s">
        <v>15</v>
      </c>
    </row>
    <row r="11" spans="1:11" s="2" customFormat="1" ht="110.25" x14ac:dyDescent="0.25">
      <c r="A11" s="26">
        <v>8</v>
      </c>
      <c r="B11" s="28" t="s">
        <v>36</v>
      </c>
      <c r="C11" s="29" t="s">
        <v>37</v>
      </c>
      <c r="D11" s="26" t="s">
        <v>7</v>
      </c>
      <c r="E11" s="33">
        <v>1</v>
      </c>
      <c r="F11" s="34">
        <v>347995</v>
      </c>
      <c r="G11" s="35">
        <f t="shared" si="0"/>
        <v>347995</v>
      </c>
      <c r="H11" s="27" t="s">
        <v>16</v>
      </c>
      <c r="I11" s="12" t="s">
        <v>9</v>
      </c>
      <c r="J11" s="19">
        <v>0</v>
      </c>
      <c r="K11" s="12" t="s">
        <v>15</v>
      </c>
    </row>
    <row r="12" spans="1:11" s="2" customFormat="1" ht="94.5" x14ac:dyDescent="0.25">
      <c r="A12" s="26">
        <v>9</v>
      </c>
      <c r="B12" s="28" t="s">
        <v>38</v>
      </c>
      <c r="C12" s="29" t="s">
        <v>39</v>
      </c>
      <c r="D12" s="26" t="s">
        <v>7</v>
      </c>
      <c r="E12" s="33">
        <v>1</v>
      </c>
      <c r="F12" s="34">
        <v>171980</v>
      </c>
      <c r="G12" s="35">
        <f t="shared" si="0"/>
        <v>171980</v>
      </c>
      <c r="H12" s="27" t="s">
        <v>16</v>
      </c>
      <c r="I12" s="12" t="s">
        <v>9</v>
      </c>
      <c r="J12" s="19">
        <v>0</v>
      </c>
      <c r="K12" s="12" t="s">
        <v>15</v>
      </c>
    </row>
    <row r="13" spans="1:11" s="2" customFormat="1" ht="110.25" x14ac:dyDescent="0.25">
      <c r="A13" s="26">
        <v>10</v>
      </c>
      <c r="B13" s="28" t="s">
        <v>40</v>
      </c>
      <c r="C13" s="29" t="s">
        <v>41</v>
      </c>
      <c r="D13" s="26" t="s">
        <v>7</v>
      </c>
      <c r="E13" s="33">
        <v>1</v>
      </c>
      <c r="F13" s="34">
        <v>171980</v>
      </c>
      <c r="G13" s="35">
        <f t="shared" si="0"/>
        <v>171980</v>
      </c>
      <c r="H13" s="27" t="s">
        <v>16</v>
      </c>
      <c r="I13" s="12" t="s">
        <v>9</v>
      </c>
      <c r="J13" s="19">
        <v>0</v>
      </c>
      <c r="K13" s="12" t="s">
        <v>15</v>
      </c>
    </row>
    <row r="14" spans="1:11" s="2" customFormat="1" ht="94.5" x14ac:dyDescent="0.25">
      <c r="A14" s="26">
        <v>11</v>
      </c>
      <c r="B14" s="28" t="s">
        <v>42</v>
      </c>
      <c r="C14" s="29" t="s">
        <v>43</v>
      </c>
      <c r="D14" s="26" t="s">
        <v>7</v>
      </c>
      <c r="E14" s="33">
        <v>1</v>
      </c>
      <c r="F14" s="34">
        <v>171980</v>
      </c>
      <c r="G14" s="35">
        <f t="shared" si="0"/>
        <v>171980</v>
      </c>
      <c r="H14" s="27" t="s">
        <v>16</v>
      </c>
      <c r="I14" s="12" t="s">
        <v>9</v>
      </c>
      <c r="J14" s="19">
        <v>0</v>
      </c>
      <c r="K14" s="12" t="s">
        <v>15</v>
      </c>
    </row>
    <row r="15" spans="1:11" s="2" customFormat="1" ht="94.5" x14ac:dyDescent="0.25">
      <c r="A15" s="26">
        <v>12</v>
      </c>
      <c r="B15" s="28" t="s">
        <v>44</v>
      </c>
      <c r="C15" s="29" t="s">
        <v>45</v>
      </c>
      <c r="D15" s="26" t="s">
        <v>7</v>
      </c>
      <c r="E15" s="33">
        <v>1</v>
      </c>
      <c r="F15" s="34">
        <v>171980</v>
      </c>
      <c r="G15" s="35">
        <f t="shared" si="0"/>
        <v>171980</v>
      </c>
      <c r="H15" s="27" t="s">
        <v>16</v>
      </c>
      <c r="I15" s="12" t="s">
        <v>9</v>
      </c>
      <c r="J15" s="19">
        <v>0</v>
      </c>
      <c r="K15" s="12" t="s">
        <v>15</v>
      </c>
    </row>
    <row r="16" spans="1:11" s="2" customFormat="1" ht="110.25" x14ac:dyDescent="0.25">
      <c r="A16" s="26">
        <v>13</v>
      </c>
      <c r="B16" s="28" t="s">
        <v>46</v>
      </c>
      <c r="C16" s="29" t="s">
        <v>47</v>
      </c>
      <c r="D16" s="26" t="s">
        <v>7</v>
      </c>
      <c r="E16" s="33">
        <v>2</v>
      </c>
      <c r="F16" s="34">
        <v>339500</v>
      </c>
      <c r="G16" s="35">
        <f t="shared" si="0"/>
        <v>679000</v>
      </c>
      <c r="H16" s="27" t="s">
        <v>16</v>
      </c>
      <c r="I16" s="12" t="s">
        <v>9</v>
      </c>
      <c r="J16" s="19">
        <v>0</v>
      </c>
      <c r="K16" s="12" t="s">
        <v>15</v>
      </c>
    </row>
    <row r="17" spans="1:11" s="2" customFormat="1" ht="110.25" x14ac:dyDescent="0.25">
      <c r="A17" s="26">
        <v>14</v>
      </c>
      <c r="B17" s="28" t="s">
        <v>48</v>
      </c>
      <c r="C17" s="29" t="s">
        <v>49</v>
      </c>
      <c r="D17" s="26" t="s">
        <v>7</v>
      </c>
      <c r="E17" s="33">
        <v>1</v>
      </c>
      <c r="F17" s="34">
        <v>373000</v>
      </c>
      <c r="G17" s="35">
        <f t="shared" si="0"/>
        <v>373000</v>
      </c>
      <c r="H17" s="27" t="s">
        <v>16</v>
      </c>
      <c r="I17" s="12" t="s">
        <v>9</v>
      </c>
      <c r="J17" s="19">
        <v>0</v>
      </c>
      <c r="K17" s="12" t="s">
        <v>15</v>
      </c>
    </row>
    <row r="18" spans="1:11" s="2" customFormat="1" ht="110.25" x14ac:dyDescent="0.25">
      <c r="A18" s="26">
        <v>15</v>
      </c>
      <c r="B18" s="28" t="s">
        <v>50</v>
      </c>
      <c r="C18" s="29" t="s">
        <v>51</v>
      </c>
      <c r="D18" s="26" t="s">
        <v>7</v>
      </c>
      <c r="E18" s="33">
        <v>2</v>
      </c>
      <c r="F18" s="34">
        <v>373000</v>
      </c>
      <c r="G18" s="35">
        <f t="shared" si="0"/>
        <v>746000</v>
      </c>
      <c r="H18" s="27" t="s">
        <v>16</v>
      </c>
      <c r="I18" s="12" t="s">
        <v>9</v>
      </c>
      <c r="J18" s="19">
        <v>0</v>
      </c>
      <c r="K18" s="12" t="s">
        <v>15</v>
      </c>
    </row>
    <row r="19" spans="1:11" s="2" customFormat="1" ht="94.5" x14ac:dyDescent="0.25">
      <c r="A19" s="26">
        <v>16</v>
      </c>
      <c r="B19" s="28" t="s">
        <v>52</v>
      </c>
      <c r="C19" s="29" t="s">
        <v>53</v>
      </c>
      <c r="D19" s="26" t="s">
        <v>7</v>
      </c>
      <c r="E19" s="33">
        <v>8</v>
      </c>
      <c r="F19" s="34">
        <v>230000</v>
      </c>
      <c r="G19" s="35">
        <f t="shared" si="0"/>
        <v>1840000</v>
      </c>
      <c r="H19" s="27" t="s">
        <v>16</v>
      </c>
      <c r="I19" s="12" t="s">
        <v>9</v>
      </c>
      <c r="J19" s="19">
        <v>0</v>
      </c>
      <c r="K19" s="12" t="s">
        <v>15</v>
      </c>
    </row>
    <row r="20" spans="1:11" s="2" customFormat="1" ht="94.5" x14ac:dyDescent="0.25">
      <c r="A20" s="26">
        <v>17</v>
      </c>
      <c r="B20" s="28" t="s">
        <v>54</v>
      </c>
      <c r="C20" s="29" t="s">
        <v>55</v>
      </c>
      <c r="D20" s="26" t="s">
        <v>7</v>
      </c>
      <c r="E20" s="33">
        <v>2</v>
      </c>
      <c r="F20" s="34">
        <v>60000</v>
      </c>
      <c r="G20" s="35">
        <f t="shared" si="0"/>
        <v>120000</v>
      </c>
      <c r="H20" s="27" t="s">
        <v>16</v>
      </c>
      <c r="I20" s="12" t="s">
        <v>9</v>
      </c>
      <c r="J20" s="19">
        <v>0</v>
      </c>
      <c r="K20" s="12" t="s">
        <v>15</v>
      </c>
    </row>
    <row r="21" spans="1:11" s="2" customFormat="1" ht="252" x14ac:dyDescent="0.25">
      <c r="A21" s="26">
        <v>18</v>
      </c>
      <c r="B21" s="28" t="s">
        <v>56</v>
      </c>
      <c r="C21" s="29" t="s">
        <v>57</v>
      </c>
      <c r="D21" s="26" t="s">
        <v>7</v>
      </c>
      <c r="E21" s="33">
        <v>1</v>
      </c>
      <c r="F21" s="34">
        <v>150000</v>
      </c>
      <c r="G21" s="35">
        <f t="shared" si="0"/>
        <v>150000</v>
      </c>
      <c r="H21" s="27" t="s">
        <v>16</v>
      </c>
      <c r="I21" s="12" t="s">
        <v>9</v>
      </c>
      <c r="J21" s="19">
        <v>0</v>
      </c>
      <c r="K21" s="12" t="s">
        <v>15</v>
      </c>
    </row>
    <row r="22" spans="1:11" s="2" customFormat="1" ht="94.5" x14ac:dyDescent="0.25">
      <c r="A22" s="26">
        <v>19</v>
      </c>
      <c r="B22" s="28" t="s">
        <v>58</v>
      </c>
      <c r="C22" s="29" t="s">
        <v>59</v>
      </c>
      <c r="D22" s="26" t="s">
        <v>7</v>
      </c>
      <c r="E22" s="33">
        <v>3</v>
      </c>
      <c r="F22" s="34">
        <v>14400</v>
      </c>
      <c r="G22" s="35">
        <f t="shared" si="0"/>
        <v>43200</v>
      </c>
      <c r="H22" s="27" t="s">
        <v>16</v>
      </c>
      <c r="I22" s="12" t="s">
        <v>9</v>
      </c>
      <c r="J22" s="19">
        <v>0</v>
      </c>
      <c r="K22" s="12" t="s">
        <v>15</v>
      </c>
    </row>
    <row r="23" spans="1:11" s="2" customFormat="1" ht="173.25" x14ac:dyDescent="0.25">
      <c r="A23" s="26">
        <v>20</v>
      </c>
      <c r="B23" s="28" t="s">
        <v>60</v>
      </c>
      <c r="C23" s="29" t="s">
        <v>61</v>
      </c>
      <c r="D23" s="26" t="s">
        <v>7</v>
      </c>
      <c r="E23" s="33">
        <v>1</v>
      </c>
      <c r="F23" s="34">
        <v>183650</v>
      </c>
      <c r="G23" s="35">
        <f t="shared" si="0"/>
        <v>183650</v>
      </c>
      <c r="H23" s="27" t="s">
        <v>16</v>
      </c>
      <c r="I23" s="12" t="s">
        <v>9</v>
      </c>
      <c r="J23" s="19">
        <v>0</v>
      </c>
      <c r="K23" s="12" t="s">
        <v>15</v>
      </c>
    </row>
    <row r="24" spans="1:11" s="2" customFormat="1" ht="204.75" x14ac:dyDescent="0.25">
      <c r="A24" s="26">
        <v>21</v>
      </c>
      <c r="B24" s="28" t="s">
        <v>62</v>
      </c>
      <c r="C24" s="30" t="s">
        <v>63</v>
      </c>
      <c r="D24" s="26" t="s">
        <v>7</v>
      </c>
      <c r="E24" s="33">
        <v>1</v>
      </c>
      <c r="F24" s="34">
        <v>65000</v>
      </c>
      <c r="G24" s="35">
        <f t="shared" si="0"/>
        <v>65000</v>
      </c>
      <c r="H24" s="27" t="s">
        <v>16</v>
      </c>
      <c r="I24" s="12" t="s">
        <v>9</v>
      </c>
      <c r="J24" s="19">
        <v>0</v>
      </c>
      <c r="K24" s="12" t="s">
        <v>15</v>
      </c>
    </row>
    <row r="25" spans="1:11" s="2" customFormat="1" ht="157.5" x14ac:dyDescent="0.25">
      <c r="A25" s="26">
        <v>22</v>
      </c>
      <c r="B25" s="28" t="s">
        <v>64</v>
      </c>
      <c r="C25" s="30" t="s">
        <v>65</v>
      </c>
      <c r="D25" s="26" t="s">
        <v>7</v>
      </c>
      <c r="E25" s="33">
        <v>2</v>
      </c>
      <c r="F25" s="34">
        <v>28800</v>
      </c>
      <c r="G25" s="35">
        <f t="shared" si="0"/>
        <v>57600</v>
      </c>
      <c r="H25" s="27" t="s">
        <v>16</v>
      </c>
      <c r="I25" s="12" t="s">
        <v>9</v>
      </c>
      <c r="J25" s="19">
        <v>0</v>
      </c>
      <c r="K25" s="12" t="s">
        <v>15</v>
      </c>
    </row>
    <row r="26" spans="1:11" s="2" customFormat="1" ht="94.5" x14ac:dyDescent="0.25">
      <c r="A26" s="26">
        <v>23</v>
      </c>
      <c r="B26" s="28" t="s">
        <v>66</v>
      </c>
      <c r="C26" s="29" t="s">
        <v>67</v>
      </c>
      <c r="D26" s="26" t="s">
        <v>7</v>
      </c>
      <c r="E26" s="33">
        <v>4</v>
      </c>
      <c r="F26" s="34">
        <v>347995</v>
      </c>
      <c r="G26" s="35">
        <f t="shared" si="0"/>
        <v>1391980</v>
      </c>
      <c r="H26" s="27" t="s">
        <v>16</v>
      </c>
      <c r="I26" s="12" t="s">
        <v>9</v>
      </c>
      <c r="J26" s="19">
        <v>0</v>
      </c>
      <c r="K26" s="12" t="s">
        <v>15</v>
      </c>
    </row>
    <row r="27" spans="1:11" s="2" customFormat="1" ht="94.5" x14ac:dyDescent="0.25">
      <c r="A27" s="26">
        <v>24</v>
      </c>
      <c r="B27" s="28" t="s">
        <v>68</v>
      </c>
      <c r="C27" s="29" t="s">
        <v>69</v>
      </c>
      <c r="D27" s="26" t="s">
        <v>7</v>
      </c>
      <c r="E27" s="33">
        <v>2</v>
      </c>
      <c r="F27" s="34">
        <v>36973</v>
      </c>
      <c r="G27" s="35">
        <f t="shared" si="0"/>
        <v>73946</v>
      </c>
      <c r="H27" s="27" t="s">
        <v>16</v>
      </c>
      <c r="I27" s="12" t="s">
        <v>9</v>
      </c>
      <c r="J27" s="19">
        <v>0</v>
      </c>
      <c r="K27" s="12" t="s">
        <v>15</v>
      </c>
    </row>
    <row r="28" spans="1:11" s="2" customFormat="1" ht="94.5" x14ac:dyDescent="0.25">
      <c r="A28" s="26">
        <v>25</v>
      </c>
      <c r="B28" s="28" t="s">
        <v>70</v>
      </c>
      <c r="C28" s="29" t="s">
        <v>71</v>
      </c>
      <c r="D28" s="26" t="s">
        <v>7</v>
      </c>
      <c r="E28" s="33">
        <v>2</v>
      </c>
      <c r="F28" s="34">
        <v>36973</v>
      </c>
      <c r="G28" s="35">
        <f t="shared" si="0"/>
        <v>73946</v>
      </c>
      <c r="H28" s="27" t="s">
        <v>16</v>
      </c>
      <c r="I28" s="12" t="s">
        <v>9</v>
      </c>
      <c r="J28" s="19">
        <v>0</v>
      </c>
      <c r="K28" s="12" t="s">
        <v>15</v>
      </c>
    </row>
    <row r="29" spans="1:11" s="2" customFormat="1" ht="94.5" x14ac:dyDescent="0.25">
      <c r="A29" s="26">
        <v>26</v>
      </c>
      <c r="B29" s="28" t="s">
        <v>72</v>
      </c>
      <c r="C29" s="29" t="s">
        <v>73</v>
      </c>
      <c r="D29" s="26" t="s">
        <v>7</v>
      </c>
      <c r="E29" s="33">
        <v>2</v>
      </c>
      <c r="F29" s="34">
        <v>36973</v>
      </c>
      <c r="G29" s="35">
        <f t="shared" si="0"/>
        <v>73946</v>
      </c>
      <c r="H29" s="27" t="s">
        <v>16</v>
      </c>
      <c r="I29" s="12" t="s">
        <v>9</v>
      </c>
      <c r="J29" s="19">
        <v>0</v>
      </c>
      <c r="K29" s="12" t="s">
        <v>15</v>
      </c>
    </row>
    <row r="30" spans="1:11" s="2" customFormat="1" ht="94.5" x14ac:dyDescent="0.25">
      <c r="A30" s="26">
        <v>27</v>
      </c>
      <c r="B30" s="28" t="s">
        <v>74</v>
      </c>
      <c r="C30" s="29" t="s">
        <v>75</v>
      </c>
      <c r="D30" s="26" t="s">
        <v>7</v>
      </c>
      <c r="E30" s="33">
        <v>2</v>
      </c>
      <c r="F30" s="34">
        <v>122160</v>
      </c>
      <c r="G30" s="35">
        <f t="shared" si="0"/>
        <v>244320</v>
      </c>
      <c r="H30" s="27" t="s">
        <v>16</v>
      </c>
      <c r="I30" s="12" t="s">
        <v>9</v>
      </c>
      <c r="J30" s="19">
        <v>0</v>
      </c>
      <c r="K30" s="12" t="s">
        <v>15</v>
      </c>
    </row>
    <row r="31" spans="1:11" s="2" customFormat="1" ht="94.5" x14ac:dyDescent="0.25">
      <c r="A31" s="26">
        <v>28</v>
      </c>
      <c r="B31" s="28" t="s">
        <v>76</v>
      </c>
      <c r="C31" s="29" t="s">
        <v>77</v>
      </c>
      <c r="D31" s="26" t="s">
        <v>7</v>
      </c>
      <c r="E31" s="33">
        <v>8</v>
      </c>
      <c r="F31" s="34">
        <v>133100</v>
      </c>
      <c r="G31" s="35">
        <f t="shared" si="0"/>
        <v>1064800</v>
      </c>
      <c r="H31" s="27" t="s">
        <v>16</v>
      </c>
      <c r="I31" s="12" t="s">
        <v>9</v>
      </c>
      <c r="J31" s="19">
        <v>0</v>
      </c>
      <c r="K31" s="12" t="s">
        <v>15</v>
      </c>
    </row>
    <row r="32" spans="1:11" s="2" customFormat="1" ht="110.25" x14ac:dyDescent="0.25">
      <c r="A32" s="26">
        <v>29</v>
      </c>
      <c r="B32" s="28" t="s">
        <v>78</v>
      </c>
      <c r="C32" s="29" t="s">
        <v>79</v>
      </c>
      <c r="D32" s="26" t="s">
        <v>7</v>
      </c>
      <c r="E32" s="33">
        <v>2</v>
      </c>
      <c r="F32" s="34">
        <v>298494</v>
      </c>
      <c r="G32" s="35">
        <f t="shared" si="0"/>
        <v>596988</v>
      </c>
      <c r="H32" s="27" t="s">
        <v>16</v>
      </c>
      <c r="I32" s="12" t="s">
        <v>9</v>
      </c>
      <c r="J32" s="19">
        <v>0</v>
      </c>
      <c r="K32" s="12" t="s">
        <v>15</v>
      </c>
    </row>
    <row r="33" spans="1:11" s="2" customFormat="1" ht="94.5" x14ac:dyDescent="0.25">
      <c r="A33" s="26">
        <v>30</v>
      </c>
      <c r="B33" s="28" t="s">
        <v>80</v>
      </c>
      <c r="C33" s="29" t="s">
        <v>81</v>
      </c>
      <c r="D33" s="26" t="s">
        <v>7</v>
      </c>
      <c r="E33" s="33">
        <v>4</v>
      </c>
      <c r="F33" s="34">
        <v>261020</v>
      </c>
      <c r="G33" s="35">
        <f t="shared" si="0"/>
        <v>1044080</v>
      </c>
      <c r="H33" s="27" t="s">
        <v>16</v>
      </c>
      <c r="I33" s="12" t="s">
        <v>9</v>
      </c>
      <c r="J33" s="19">
        <v>0</v>
      </c>
      <c r="K33" s="12" t="s">
        <v>15</v>
      </c>
    </row>
    <row r="34" spans="1:11" s="2" customFormat="1" ht="189" x14ac:dyDescent="0.25">
      <c r="A34" s="26">
        <v>31</v>
      </c>
      <c r="B34" s="28" t="s">
        <v>60</v>
      </c>
      <c r="C34" s="29" t="s">
        <v>82</v>
      </c>
      <c r="D34" s="26" t="s">
        <v>7</v>
      </c>
      <c r="E34" s="33">
        <v>1</v>
      </c>
      <c r="F34" s="34">
        <v>183650</v>
      </c>
      <c r="G34" s="35">
        <f t="shared" si="0"/>
        <v>183650</v>
      </c>
      <c r="H34" s="27" t="s">
        <v>16</v>
      </c>
      <c r="I34" s="12" t="s">
        <v>9</v>
      </c>
      <c r="J34" s="19">
        <v>0</v>
      </c>
      <c r="K34" s="12" t="s">
        <v>15</v>
      </c>
    </row>
    <row r="35" spans="1:11" s="2" customFormat="1" ht="252" x14ac:dyDescent="0.25">
      <c r="A35" s="26">
        <v>32</v>
      </c>
      <c r="B35" s="28" t="s">
        <v>83</v>
      </c>
      <c r="C35" s="29" t="s">
        <v>84</v>
      </c>
      <c r="D35" s="26" t="s">
        <v>7</v>
      </c>
      <c r="E35" s="33">
        <v>1</v>
      </c>
      <c r="F35" s="34">
        <v>171750</v>
      </c>
      <c r="G35" s="35">
        <f t="shared" si="0"/>
        <v>171750</v>
      </c>
      <c r="H35" s="27" t="s">
        <v>16</v>
      </c>
      <c r="I35" s="12" t="s">
        <v>9</v>
      </c>
      <c r="J35" s="19">
        <v>0</v>
      </c>
      <c r="K35" s="12" t="s">
        <v>15</v>
      </c>
    </row>
    <row r="36" spans="1:11" s="2" customFormat="1" ht="126" x14ac:dyDescent="0.25">
      <c r="A36" s="26">
        <v>33</v>
      </c>
      <c r="B36" s="28" t="s">
        <v>85</v>
      </c>
      <c r="C36" s="29" t="s">
        <v>86</v>
      </c>
      <c r="D36" s="26" t="s">
        <v>7</v>
      </c>
      <c r="E36" s="33">
        <v>1</v>
      </c>
      <c r="F36" s="34">
        <v>64100</v>
      </c>
      <c r="G36" s="35">
        <f t="shared" si="0"/>
        <v>64100</v>
      </c>
      <c r="H36" s="27" t="s">
        <v>16</v>
      </c>
      <c r="I36" s="12" t="s">
        <v>9</v>
      </c>
      <c r="J36" s="19">
        <v>0</v>
      </c>
      <c r="K36" s="12" t="s">
        <v>15</v>
      </c>
    </row>
    <row r="37" spans="1:11" s="2" customFormat="1" ht="157.5" x14ac:dyDescent="0.25">
      <c r="A37" s="26">
        <v>34</v>
      </c>
      <c r="B37" s="28" t="s">
        <v>87</v>
      </c>
      <c r="C37" s="29" t="s">
        <v>88</v>
      </c>
      <c r="D37" s="26" t="s">
        <v>7</v>
      </c>
      <c r="E37" s="33">
        <v>4</v>
      </c>
      <c r="F37" s="34">
        <v>26700</v>
      </c>
      <c r="G37" s="35">
        <f t="shared" si="0"/>
        <v>106800</v>
      </c>
      <c r="H37" s="27" t="s">
        <v>16</v>
      </c>
      <c r="I37" s="12" t="s">
        <v>9</v>
      </c>
      <c r="J37" s="19">
        <v>0</v>
      </c>
      <c r="K37" s="12" t="s">
        <v>15</v>
      </c>
    </row>
    <row r="38" spans="1:11" s="2" customFormat="1" ht="110.25" x14ac:dyDescent="0.25">
      <c r="A38" s="26">
        <v>35</v>
      </c>
      <c r="B38" s="28" t="s">
        <v>89</v>
      </c>
      <c r="C38" s="31" t="s">
        <v>90</v>
      </c>
      <c r="D38" s="26" t="s">
        <v>7</v>
      </c>
      <c r="E38" s="33">
        <v>1</v>
      </c>
      <c r="F38" s="34">
        <v>159610</v>
      </c>
      <c r="G38" s="35">
        <f t="shared" si="0"/>
        <v>159610</v>
      </c>
      <c r="H38" s="27" t="s">
        <v>16</v>
      </c>
      <c r="I38" s="12" t="s">
        <v>9</v>
      </c>
      <c r="J38" s="19">
        <v>0</v>
      </c>
      <c r="K38" s="12" t="s">
        <v>15</v>
      </c>
    </row>
    <row r="39" spans="1:11" s="2" customFormat="1" ht="68.25" customHeight="1" x14ac:dyDescent="0.25">
      <c r="A39" s="26">
        <v>36</v>
      </c>
      <c r="B39" s="15" t="s">
        <v>91</v>
      </c>
      <c r="C39" s="32" t="s">
        <v>19</v>
      </c>
      <c r="D39" s="16" t="s">
        <v>20</v>
      </c>
      <c r="E39" s="14">
        <v>3</v>
      </c>
      <c r="F39" s="13">
        <v>1490250</v>
      </c>
      <c r="G39" s="13">
        <f>F39*E39</f>
        <v>4470750</v>
      </c>
      <c r="H39" s="12" t="s">
        <v>17</v>
      </c>
      <c r="I39" s="12" t="s">
        <v>18</v>
      </c>
      <c r="J39" s="19">
        <v>0</v>
      </c>
      <c r="K39" s="12" t="s">
        <v>15</v>
      </c>
    </row>
    <row r="40" spans="1:11" s="2" customFormat="1" x14ac:dyDescent="0.25">
      <c r="A40" s="4"/>
      <c r="B40" s="11"/>
      <c r="C40" s="5"/>
      <c r="D40" s="6"/>
      <c r="E40" s="4"/>
      <c r="F40" s="7"/>
      <c r="G40" s="7"/>
      <c r="H40" s="7"/>
      <c r="I40" s="7"/>
      <c r="J40" s="10"/>
      <c r="K40" s="3"/>
    </row>
    <row r="41" spans="1:11" s="2" customFormat="1" ht="269.25" customHeight="1" x14ac:dyDescent="0.25">
      <c r="A41" s="4"/>
      <c r="B41" s="18" t="s">
        <v>21</v>
      </c>
      <c r="C41" s="18"/>
      <c r="D41" s="18"/>
      <c r="E41" s="18"/>
      <c r="F41" s="18"/>
      <c r="G41" s="18"/>
      <c r="H41" s="18"/>
      <c r="I41" s="18"/>
      <c r="J41" s="18"/>
      <c r="K41" s="18"/>
    </row>
    <row r="43" spans="1:11" x14ac:dyDescent="0.2">
      <c r="B43" s="8" t="s">
        <v>8</v>
      </c>
    </row>
  </sheetData>
  <mergeCells count="3">
    <mergeCell ref="A2:I2"/>
    <mergeCell ref="B41:K41"/>
    <mergeCell ref="G1:K1"/>
  </mergeCells>
  <phoneticPr fontId="4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2023-04-07T04:47:40Z</cp:lastPrinted>
  <dcterms:created xsi:type="dcterms:W3CDTF">2019-09-03T05:19:58Z</dcterms:created>
  <dcterms:modified xsi:type="dcterms:W3CDTF">2023-04-07T04:53:37Z</dcterms:modified>
</cp:coreProperties>
</file>